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Z:\Eribulin paper 2024\Fig 6\For EMM submission\Figure 6D\"/>
    </mc:Choice>
  </mc:AlternateContent>
  <xr:revisionPtr revIDLastSave="0" documentId="13_ncr:1_{AD8559CF-4ED7-4297-AB54-D6C367F6F5A1}" xr6:coauthVersionLast="47" xr6:coauthVersionMax="47" xr10:uidLastSave="{00000000-0000-0000-0000-000000000000}"/>
  <bookViews>
    <workbookView xWindow="30435" yWindow="405" windowWidth="33495" windowHeight="20280" activeTab="2" xr2:uid="{00000000-000D-0000-FFFF-FFFF00000000}"/>
  </bookViews>
  <sheets>
    <sheet name="Sheet1" sheetId="1" r:id="rId1"/>
    <sheet name="2023-05-15 30" sheetId="4" r:id="rId2"/>
    <sheet name="2023-09-18" sheetId="2" r:id="rId3"/>
    <sheet name="Combine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4" i="4" l="1"/>
  <c r="M34" i="4"/>
  <c r="L34" i="4"/>
  <c r="K34" i="4"/>
  <c r="J34" i="4"/>
  <c r="I34" i="4"/>
  <c r="H34" i="4"/>
  <c r="S33" i="4"/>
  <c r="R33" i="4"/>
  <c r="Q33" i="4"/>
  <c r="P33" i="4"/>
  <c r="N30" i="4"/>
  <c r="M30" i="4"/>
  <c r="L30" i="4"/>
  <c r="K30" i="4"/>
  <c r="J30" i="4"/>
  <c r="I30" i="4"/>
  <c r="H30" i="4"/>
  <c r="S29" i="4"/>
  <c r="R29" i="4"/>
  <c r="Q29" i="4"/>
  <c r="P29" i="4"/>
  <c r="N27" i="4"/>
  <c r="M27" i="4"/>
  <c r="L27" i="4"/>
  <c r="K27" i="4"/>
  <c r="J27" i="4"/>
  <c r="I27" i="4"/>
  <c r="H27" i="4"/>
  <c r="S26" i="4"/>
  <c r="R26" i="4"/>
  <c r="Q26" i="4"/>
  <c r="P26" i="4"/>
  <c r="N24" i="4"/>
  <c r="M24" i="4"/>
  <c r="L24" i="4"/>
  <c r="K24" i="4"/>
  <c r="J24" i="4"/>
  <c r="I24" i="4"/>
  <c r="H24" i="4"/>
  <c r="S23" i="4"/>
  <c r="R23" i="4"/>
  <c r="Q23" i="4"/>
  <c r="P23" i="4"/>
  <c r="N21" i="4"/>
  <c r="M21" i="4"/>
  <c r="L21" i="4"/>
  <c r="K21" i="4"/>
  <c r="J21" i="4"/>
  <c r="I21" i="4"/>
  <c r="H21" i="4"/>
  <c r="S20" i="4"/>
  <c r="R20" i="4"/>
  <c r="Q20" i="4"/>
  <c r="P20" i="4"/>
  <c r="N17" i="4"/>
  <c r="M17" i="4"/>
  <c r="L17" i="4"/>
  <c r="K17" i="4"/>
  <c r="J17" i="4"/>
  <c r="I17" i="4"/>
  <c r="H17" i="4"/>
  <c r="S16" i="4"/>
  <c r="R16" i="4"/>
  <c r="Q16" i="4"/>
  <c r="P16" i="4"/>
  <c r="N14" i="4"/>
  <c r="M14" i="4"/>
  <c r="L14" i="4"/>
  <c r="K14" i="4"/>
  <c r="J14" i="4"/>
  <c r="I14" i="4"/>
  <c r="H14" i="4"/>
  <c r="S13" i="4"/>
  <c r="R13" i="4"/>
  <c r="Q13" i="4"/>
  <c r="P13" i="4"/>
  <c r="N11" i="4"/>
  <c r="M11" i="4"/>
  <c r="L11" i="4"/>
  <c r="K11" i="4"/>
  <c r="J11" i="4"/>
  <c r="I11" i="4"/>
  <c r="H11" i="4"/>
  <c r="S10" i="4"/>
  <c r="R10" i="4"/>
  <c r="Q10" i="4"/>
  <c r="P10" i="4"/>
  <c r="N8" i="4"/>
  <c r="M8" i="4"/>
  <c r="L8" i="4"/>
  <c r="K8" i="4"/>
  <c r="J8" i="4"/>
  <c r="I8" i="4"/>
  <c r="H8" i="4"/>
  <c r="S7" i="4"/>
  <c r="R7" i="4"/>
  <c r="Q7" i="4"/>
  <c r="P7" i="4"/>
  <c r="F7" i="2" l="1"/>
  <c r="K29" i="2"/>
  <c r="J29" i="2"/>
  <c r="I29" i="2"/>
  <c r="H29" i="2"/>
  <c r="G29" i="2"/>
  <c r="E29" i="2"/>
  <c r="O28" i="2"/>
  <c r="N28" i="2"/>
  <c r="M28" i="2"/>
  <c r="K26" i="2"/>
  <c r="J26" i="2"/>
  <c r="I26" i="2"/>
  <c r="H26" i="2"/>
  <c r="G26" i="2"/>
  <c r="E26" i="2"/>
  <c r="O25" i="2"/>
  <c r="N25" i="2"/>
  <c r="M25" i="2"/>
  <c r="K23" i="2"/>
  <c r="J23" i="2"/>
  <c r="I23" i="2"/>
  <c r="H23" i="2"/>
  <c r="G23" i="2"/>
  <c r="E23" i="2"/>
  <c r="O22" i="2"/>
  <c r="N22" i="2"/>
  <c r="M22" i="2"/>
  <c r="K20" i="2"/>
  <c r="J20" i="2"/>
  <c r="I20" i="2"/>
  <c r="H20" i="2"/>
  <c r="G20" i="2"/>
  <c r="E20" i="2"/>
  <c r="O19" i="2"/>
  <c r="N19" i="2"/>
  <c r="M19" i="2"/>
  <c r="K16" i="2"/>
  <c r="J16" i="2"/>
  <c r="I16" i="2"/>
  <c r="H16" i="2"/>
  <c r="G16" i="2"/>
  <c r="E16" i="2"/>
  <c r="O15" i="2"/>
  <c r="N15" i="2"/>
  <c r="M15" i="2"/>
  <c r="K13" i="2"/>
  <c r="J13" i="2"/>
  <c r="I13" i="2"/>
  <c r="H13" i="2"/>
  <c r="G13" i="2"/>
  <c r="E13" i="2"/>
  <c r="O12" i="2"/>
  <c r="N12" i="2"/>
  <c r="M12" i="2"/>
  <c r="K10" i="2"/>
  <c r="J10" i="2"/>
  <c r="I10" i="2"/>
  <c r="H10" i="2"/>
  <c r="G10" i="2"/>
  <c r="E10" i="2"/>
  <c r="O9" i="2"/>
  <c r="N9" i="2"/>
  <c r="M9" i="2"/>
  <c r="K7" i="2"/>
  <c r="J7" i="2"/>
  <c r="I7" i="2"/>
  <c r="H7" i="2"/>
  <c r="G7" i="2"/>
  <c r="E7" i="2"/>
  <c r="O6" i="2"/>
  <c r="N6" i="2"/>
  <c r="M6" i="2"/>
</calcChain>
</file>

<file path=xl/sharedStrings.xml><?xml version="1.0" encoding="utf-8"?>
<sst xmlns="http://schemas.openxmlformats.org/spreadsheetml/2006/main" count="128" uniqueCount="63">
  <si>
    <t xml:space="preserve">Digestion: 1mg/ml Collagenase IV, 0.02mg/ml Dnase. </t>
  </si>
  <si>
    <t>37C x 30 mins</t>
  </si>
  <si>
    <t xml:space="preserve">TRM panel </t>
  </si>
  <si>
    <t>CD45-BV510</t>
  </si>
  <si>
    <t>B5, H-5,6</t>
  </si>
  <si>
    <t>CD3-PerCP eFluor 710</t>
  </si>
  <si>
    <t>B5, A-1,2,3</t>
  </si>
  <si>
    <t>CD8-APC Cy7, clone 53-6.7</t>
  </si>
  <si>
    <t>B5, D-1,2,3,4</t>
  </si>
  <si>
    <t>CD44-PE Cy7, clone IM7</t>
  </si>
  <si>
    <t>B5, G-7</t>
  </si>
  <si>
    <t>CD69-PE CF594, clone H1.2F3</t>
  </si>
  <si>
    <t>B6, B-6</t>
  </si>
  <si>
    <t>CD103-APC, clone 2E7</t>
  </si>
  <si>
    <t>B6, C-1</t>
  </si>
  <si>
    <t>CD62L-FITC, clone MEL-14</t>
  </si>
  <si>
    <t>B1,</t>
  </si>
  <si>
    <r>
      <t>CD45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>CD3</t>
    </r>
    <r>
      <rPr>
        <vertAlign val="superscript"/>
        <sz val="11"/>
        <color theme="1"/>
        <rFont val="Calibri"/>
        <family val="2"/>
        <scheme val="minor"/>
      </rPr>
      <t>+</t>
    </r>
  </si>
  <si>
    <r>
      <t>CD8+CD44</t>
    </r>
    <r>
      <rPr>
        <vertAlign val="superscript"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>i</t>
    </r>
  </si>
  <si>
    <r>
      <t>CD69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>CD103</t>
    </r>
    <r>
      <rPr>
        <vertAlign val="superscript"/>
        <sz val="11"/>
        <color theme="1"/>
        <rFont val="Calibri"/>
        <family val="2"/>
        <scheme val="minor"/>
      </rPr>
      <t>-</t>
    </r>
  </si>
  <si>
    <r>
      <t>T</t>
    </r>
    <r>
      <rPr>
        <vertAlign val="subscript"/>
        <sz val="11"/>
        <color theme="1"/>
        <rFont val="Calibri"/>
        <family val="2"/>
        <scheme val="minor"/>
      </rPr>
      <t>EX</t>
    </r>
  </si>
  <si>
    <r>
      <t>CD69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>CD103</t>
    </r>
    <r>
      <rPr>
        <vertAlign val="superscript"/>
        <sz val="11"/>
        <color theme="1"/>
        <rFont val="Calibri"/>
        <family val="2"/>
        <scheme val="minor"/>
      </rPr>
      <t>+</t>
    </r>
  </si>
  <si>
    <t>TRM</t>
  </si>
  <si>
    <t>1/100</t>
  </si>
  <si>
    <t>1/500</t>
  </si>
  <si>
    <t>1/2000</t>
  </si>
  <si>
    <t>1/150</t>
  </si>
  <si>
    <t>out of live (%)</t>
  </si>
  <si>
    <t>live</t>
  </si>
  <si>
    <t>CD45+CD3+</t>
  </si>
  <si>
    <t>CD8+CD44+</t>
  </si>
  <si>
    <t>CD69+CD103+</t>
  </si>
  <si>
    <t>CD62-L-</t>
  </si>
  <si>
    <t>CD62-L+</t>
  </si>
  <si>
    <t>CD69+CD103-</t>
  </si>
  <si>
    <t xml:space="preserve">norm to 1M </t>
  </si>
  <si>
    <t>untr #1615</t>
  </si>
  <si>
    <t>untr #1616</t>
  </si>
  <si>
    <t>untr #1620</t>
  </si>
  <si>
    <t>untr #1632</t>
  </si>
  <si>
    <t>Eri #926</t>
  </si>
  <si>
    <t>Eri #927</t>
  </si>
  <si>
    <t>Eri #928</t>
  </si>
  <si>
    <t>Eri #929</t>
  </si>
  <si>
    <t>CD8+</t>
  </si>
  <si>
    <t xml:space="preserve">untr </t>
  </si>
  <si>
    <t>Eri</t>
  </si>
  <si>
    <t>untr #1</t>
  </si>
  <si>
    <t>untr #2</t>
  </si>
  <si>
    <t>untr #3</t>
  </si>
  <si>
    <t>untr #4</t>
  </si>
  <si>
    <t>Eri #1567</t>
  </si>
  <si>
    <t>Eri #1568</t>
  </si>
  <si>
    <t>Eri #1569</t>
  </si>
  <si>
    <t>Eri #1570</t>
  </si>
  <si>
    <t>Eri #1566</t>
  </si>
  <si>
    <t>OUT OF LIVE CELLS</t>
  </si>
  <si>
    <r>
      <t>CD44</t>
    </r>
    <r>
      <rPr>
        <vertAlign val="superscript"/>
        <sz val="16"/>
        <color theme="1"/>
        <rFont val="Calibri"/>
        <family val="2"/>
        <scheme val="minor"/>
      </rPr>
      <t>hi</t>
    </r>
    <r>
      <rPr>
        <sz val="16"/>
        <color theme="1"/>
        <rFont val="Calibri"/>
        <family val="2"/>
        <scheme val="minor"/>
      </rPr>
      <t xml:space="preserve"> CD8+</t>
    </r>
  </si>
  <si>
    <r>
      <t>CD44</t>
    </r>
    <r>
      <rPr>
        <vertAlign val="superscript"/>
        <sz val="16"/>
        <color theme="1"/>
        <rFont val="Calibri"/>
        <family val="2"/>
        <scheme val="minor"/>
      </rPr>
      <t>hi</t>
    </r>
  </si>
  <si>
    <t>30/5/2023</t>
  </si>
  <si>
    <t>CD69hiCD103+</t>
  </si>
  <si>
    <t>CD69medCD103+</t>
  </si>
  <si>
    <t>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</si>
</sst>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vertAlign val="superscript"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  <xf numFmtId="0" fontId="0" fillId="0" borderId="2" xfId="0" applyBorder="1"/>
    <xf numFmtId="17" fontId="1" fillId="0" borderId="2" xfId="0" quotePrefix="1" applyNumberFormat="1" applyFont="1" applyBorder="1"/>
    <xf numFmtId="0" fontId="0" fillId="2" borderId="1" xfId="0" applyFill="1" applyBorder="1"/>
    <xf numFmtId="164" fontId="0" fillId="0" borderId="0" xfId="1" applyNumberFormat="1" applyFont="1" applyAlignment="1"/>
    <xf numFmtId="164" fontId="0" fillId="0" borderId="0" xfId="1" applyNumberFormat="1" applyFont="1" applyAlignment="1">
      <alignment horizontal="left"/>
    </xf>
    <xf numFmtId="0" fontId="0" fillId="0" borderId="0" xfId="1" applyNumberFormat="1" applyFont="1" applyAlignment="1">
      <alignment horizontal="left"/>
    </xf>
    <xf numFmtId="164" fontId="0" fillId="3" borderId="0" xfId="1" applyNumberFormat="1" applyFont="1" applyFill="1" applyAlignment="1">
      <alignment horizontal="left"/>
    </xf>
    <xf numFmtId="165" fontId="0" fillId="0" borderId="0" xfId="1" applyNumberFormat="1" applyFont="1" applyAlignment="1">
      <alignment horizontal="left"/>
    </xf>
    <xf numFmtId="0" fontId="0" fillId="4" borderId="0" xfId="0" applyFill="1"/>
    <xf numFmtId="0" fontId="0" fillId="4" borderId="1" xfId="0" applyFill="1" applyBorder="1"/>
    <xf numFmtId="0" fontId="0" fillId="0" borderId="0" xfId="0" applyFont="1" applyBorder="1"/>
    <xf numFmtId="0" fontId="0" fillId="3" borderId="1" xfId="0" applyFont="1" applyFill="1" applyBorder="1"/>
    <xf numFmtId="14" fontId="5" fillId="0" borderId="0" xfId="0" applyNumberFormat="1" applyFont="1"/>
    <xf numFmtId="0" fontId="6" fillId="3" borderId="0" xfId="0" applyFont="1" applyFill="1"/>
    <xf numFmtId="0" fontId="6" fillId="0" borderId="0" xfId="0" applyFont="1"/>
    <xf numFmtId="0" fontId="0" fillId="5" borderId="0" xfId="0" applyFill="1"/>
    <xf numFmtId="0" fontId="6" fillId="6" borderId="0" xfId="0" quotePrefix="1" applyFont="1" applyFill="1"/>
    <xf numFmtId="0" fontId="0" fillId="5" borderId="1" xfId="0" applyFill="1" applyBorder="1"/>
    <xf numFmtId="43" fontId="0" fillId="0" borderId="0" xfId="1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workbookViewId="0">
      <selection activeCell="A13" sqref="A13"/>
    </sheetView>
  </sheetViews>
  <sheetFormatPr defaultRowHeight="15" x14ac:dyDescent="0.25"/>
  <cols>
    <col min="1" max="1" width="16.5703125" customWidth="1"/>
    <col min="3" max="3" width="26.5703125" bestFit="1" customWidth="1"/>
    <col min="4" max="4" width="14.7109375" customWidth="1"/>
  </cols>
  <sheetData>
    <row r="1" spans="1:8" x14ac:dyDescent="0.25">
      <c r="A1" t="s">
        <v>0</v>
      </c>
    </row>
    <row r="2" spans="1:8" x14ac:dyDescent="0.25">
      <c r="B2" t="s">
        <v>1</v>
      </c>
    </row>
    <row r="4" spans="1:8" x14ac:dyDescent="0.25">
      <c r="A4" s="1" t="s">
        <v>2</v>
      </c>
    </row>
    <row r="5" spans="1:8" x14ac:dyDescent="0.25">
      <c r="A5" s="1"/>
    </row>
    <row r="6" spans="1:8" x14ac:dyDescent="0.25">
      <c r="A6" s="2" t="s">
        <v>23</v>
      </c>
      <c r="B6" s="3"/>
      <c r="C6" s="3" t="s">
        <v>3</v>
      </c>
      <c r="D6" s="3"/>
      <c r="E6" s="3"/>
      <c r="F6" s="3"/>
      <c r="G6" s="3" t="s">
        <v>4</v>
      </c>
      <c r="H6" s="3"/>
    </row>
    <row r="7" spans="1:8" x14ac:dyDescent="0.25">
      <c r="A7" s="4" t="s">
        <v>23</v>
      </c>
      <c r="B7" s="5"/>
      <c r="C7" s="5" t="s">
        <v>5</v>
      </c>
      <c r="D7" s="5"/>
      <c r="E7" s="5"/>
      <c r="F7" s="5"/>
      <c r="G7" s="5" t="s">
        <v>6</v>
      </c>
      <c r="H7" s="5"/>
    </row>
    <row r="8" spans="1:8" x14ac:dyDescent="0.25">
      <c r="A8" s="4" t="s">
        <v>24</v>
      </c>
      <c r="B8" s="5"/>
      <c r="C8" s="5" t="s">
        <v>7</v>
      </c>
      <c r="D8" s="5"/>
      <c r="E8" s="5"/>
      <c r="F8" s="5"/>
      <c r="G8" s="5" t="s">
        <v>8</v>
      </c>
      <c r="H8" s="5"/>
    </row>
    <row r="9" spans="1:8" x14ac:dyDescent="0.25">
      <c r="A9" s="4" t="s">
        <v>24</v>
      </c>
      <c r="B9" s="5"/>
      <c r="C9" s="5" t="s">
        <v>9</v>
      </c>
      <c r="D9" s="5"/>
      <c r="E9" s="5"/>
      <c r="F9" s="5"/>
      <c r="G9" s="5" t="s">
        <v>10</v>
      </c>
      <c r="H9" s="5"/>
    </row>
    <row r="10" spans="1:8" x14ac:dyDescent="0.25">
      <c r="A10" s="6" t="s">
        <v>25</v>
      </c>
      <c r="B10" s="5"/>
      <c r="C10" s="5" t="s">
        <v>11</v>
      </c>
      <c r="D10" s="5"/>
      <c r="E10" s="5"/>
      <c r="F10" s="5"/>
      <c r="G10" s="5" t="s">
        <v>12</v>
      </c>
      <c r="H10" s="5"/>
    </row>
    <row r="11" spans="1:8" x14ac:dyDescent="0.25">
      <c r="A11" s="5" t="s">
        <v>26</v>
      </c>
      <c r="B11" s="5"/>
      <c r="C11" s="5" t="s">
        <v>13</v>
      </c>
      <c r="D11" s="5"/>
      <c r="E11" s="5"/>
      <c r="F11" s="5"/>
      <c r="G11" s="5" t="s">
        <v>14</v>
      </c>
      <c r="H11" s="5"/>
    </row>
    <row r="12" spans="1:8" x14ac:dyDescent="0.25">
      <c r="A12" s="5" t="s">
        <v>23</v>
      </c>
      <c r="B12" s="5"/>
      <c r="C12" s="5" t="s">
        <v>15</v>
      </c>
      <c r="D12" s="5"/>
      <c r="E12" s="5"/>
      <c r="F12" s="5"/>
      <c r="G12" s="5" t="s">
        <v>16</v>
      </c>
      <c r="H12" s="5"/>
    </row>
    <row r="15" spans="1:8" ht="17.25" x14ac:dyDescent="0.25">
      <c r="C15" t="s">
        <v>17</v>
      </c>
    </row>
    <row r="16" spans="1:8" ht="18.75" x14ac:dyDescent="0.35">
      <c r="C16" t="s">
        <v>18</v>
      </c>
      <c r="D16" t="s">
        <v>19</v>
      </c>
      <c r="E16" t="s">
        <v>20</v>
      </c>
    </row>
    <row r="17" spans="4:5" ht="17.25" x14ac:dyDescent="0.25">
      <c r="D17" t="s">
        <v>21</v>
      </c>
      <c r="E17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A5F3B-7F6B-488A-8F1D-E658685B87E7}">
  <dimension ref="D2:S53"/>
  <sheetViews>
    <sheetView topLeftCell="A3" workbookViewId="0">
      <selection activeCell="V39" sqref="V39"/>
    </sheetView>
  </sheetViews>
  <sheetFormatPr defaultRowHeight="15" x14ac:dyDescent="0.25"/>
  <cols>
    <col min="6" max="6" width="13" customWidth="1"/>
    <col min="7" max="7" width="12.5703125" bestFit="1" customWidth="1"/>
    <col min="8" max="8" width="13.28515625" customWidth="1"/>
    <col min="9" max="10" width="12.85546875" customWidth="1"/>
    <col min="11" max="11" width="15" customWidth="1"/>
    <col min="12" max="12" width="10.85546875" customWidth="1"/>
    <col min="13" max="14" width="13.42578125" customWidth="1"/>
    <col min="16" max="16" width="11.42578125" customWidth="1"/>
    <col min="17" max="17" width="13.28515625" customWidth="1"/>
    <col min="18" max="18" width="14.5703125" customWidth="1"/>
    <col min="19" max="19" width="14.5703125" style="20" customWidth="1"/>
  </cols>
  <sheetData>
    <row r="2" spans="5:19" ht="23.25" x14ac:dyDescent="0.35">
      <c r="E2" s="18" t="s">
        <v>57</v>
      </c>
      <c r="F2" s="18"/>
      <c r="G2" s="19" t="s">
        <v>58</v>
      </c>
    </row>
    <row r="3" spans="5:19" ht="21" x14ac:dyDescent="0.35">
      <c r="E3" s="21" t="s">
        <v>59</v>
      </c>
      <c r="F3" s="21"/>
      <c r="G3" s="19"/>
    </row>
    <row r="4" spans="5:19" x14ac:dyDescent="0.25">
      <c r="P4" s="7" t="s">
        <v>27</v>
      </c>
      <c r="Q4" s="7"/>
      <c r="R4" s="7"/>
      <c r="S4" s="22"/>
    </row>
    <row r="6" spans="5:19" x14ac:dyDescent="0.25">
      <c r="G6" t="s">
        <v>28</v>
      </c>
      <c r="H6" t="s">
        <v>29</v>
      </c>
      <c r="I6" t="s">
        <v>30</v>
      </c>
      <c r="J6" t="s">
        <v>34</v>
      </c>
      <c r="K6" t="s">
        <v>60</v>
      </c>
      <c r="L6" t="s">
        <v>33</v>
      </c>
      <c r="M6" t="s">
        <v>61</v>
      </c>
      <c r="N6" t="s">
        <v>33</v>
      </c>
      <c r="P6" t="s">
        <v>29</v>
      </c>
      <c r="Q6" t="s">
        <v>30</v>
      </c>
      <c r="R6" t="s">
        <v>34</v>
      </c>
      <c r="S6" s="20" t="s">
        <v>60</v>
      </c>
    </row>
    <row r="7" spans="5:19" x14ac:dyDescent="0.25">
      <c r="E7" t="s">
        <v>47</v>
      </c>
      <c r="G7" s="8">
        <v>306242</v>
      </c>
      <c r="H7" s="9">
        <v>52995</v>
      </c>
      <c r="I7" s="9">
        <v>14196</v>
      </c>
      <c r="J7" s="9">
        <v>4180</v>
      </c>
      <c r="K7" s="9">
        <v>1058</v>
      </c>
      <c r="L7" s="9">
        <v>73</v>
      </c>
      <c r="M7" s="9">
        <v>938</v>
      </c>
      <c r="N7" s="9">
        <v>100</v>
      </c>
      <c r="O7" s="8"/>
      <c r="P7">
        <f>100*H7/G7</f>
        <v>17.304941843378767</v>
      </c>
      <c r="Q7">
        <f>100*I7/G7</f>
        <v>4.6355496633381446</v>
      </c>
      <c r="R7">
        <f>100*J7/G7</f>
        <v>1.3649336145923812</v>
      </c>
      <c r="S7" s="20">
        <f>100*K7/G7</f>
        <v>0.34547841249730604</v>
      </c>
    </row>
    <row r="8" spans="5:19" x14ac:dyDescent="0.25">
      <c r="F8" t="s">
        <v>35</v>
      </c>
      <c r="G8" s="9">
        <v>1000000</v>
      </c>
      <c r="H8" s="23">
        <f>H7*1000000/G7</f>
        <v>173049.41843378765</v>
      </c>
      <c r="I8" s="9">
        <f>I7*1000000/G7</f>
        <v>46355.496633381445</v>
      </c>
      <c r="J8" s="9">
        <f>J7*1000000/G7</f>
        <v>13649.336145923811</v>
      </c>
      <c r="K8" s="11">
        <f>K7*1000000/G7</f>
        <v>3454.7841249730604</v>
      </c>
      <c r="L8" s="9">
        <f>L7*1000000/G7</f>
        <v>238.37357384029625</v>
      </c>
      <c r="M8" s="9">
        <f>M7*1000000/G7</f>
        <v>3062.937154276683</v>
      </c>
      <c r="N8" s="9">
        <f>N7*1000000/G7</f>
        <v>326.53914224698116</v>
      </c>
      <c r="O8" s="8"/>
    </row>
    <row r="9" spans="5:19" x14ac:dyDescent="0.25">
      <c r="G9" s="9"/>
      <c r="H9" s="9"/>
      <c r="I9" s="9"/>
      <c r="J9" s="9"/>
      <c r="K9" s="9"/>
      <c r="L9" s="9"/>
      <c r="M9" s="9"/>
      <c r="N9" s="9"/>
      <c r="O9" s="8"/>
    </row>
    <row r="10" spans="5:19" x14ac:dyDescent="0.25">
      <c r="E10" t="s">
        <v>48</v>
      </c>
      <c r="G10" s="8">
        <v>522767</v>
      </c>
      <c r="H10" s="9">
        <v>100236</v>
      </c>
      <c r="I10" s="9">
        <v>29099</v>
      </c>
      <c r="J10" s="9">
        <v>7918</v>
      </c>
      <c r="K10" s="9">
        <v>2368</v>
      </c>
      <c r="L10" s="9">
        <v>378</v>
      </c>
      <c r="M10" s="9">
        <v>2438</v>
      </c>
      <c r="N10" s="9">
        <v>306</v>
      </c>
      <c r="O10" s="8"/>
      <c r="P10">
        <f>100*H10/G10</f>
        <v>19.17412537516714</v>
      </c>
      <c r="Q10">
        <f>100*I10/G10</f>
        <v>5.5663421753859748</v>
      </c>
      <c r="R10">
        <f>100*J10/G10</f>
        <v>1.5146327140006925</v>
      </c>
      <c r="S10" s="20">
        <f>100*K10/G10</f>
        <v>0.45297426960768372</v>
      </c>
    </row>
    <row r="11" spans="5:19" x14ac:dyDescent="0.25">
      <c r="F11" t="s">
        <v>35</v>
      </c>
      <c r="G11" s="9">
        <v>1000000</v>
      </c>
      <c r="H11" s="23">
        <f>H10*1000000/G10</f>
        <v>191741.25375167141</v>
      </c>
      <c r="I11" s="9">
        <f>I10*1000000/G10</f>
        <v>55663.421753859751</v>
      </c>
      <c r="J11" s="9">
        <f>J10*1000000/G10</f>
        <v>15146.327140006924</v>
      </c>
      <c r="K11" s="11">
        <f>K10*1000000/G10</f>
        <v>4529.7426960768371</v>
      </c>
      <c r="L11" s="9">
        <f>L10*1000000/G10</f>
        <v>723.07548104604916</v>
      </c>
      <c r="M11" s="9">
        <f>M10*1000000/G10</f>
        <v>4663.6455629372167</v>
      </c>
      <c r="N11" s="9">
        <f>N10*1000000/G10</f>
        <v>585.34681798965892</v>
      </c>
      <c r="O11" s="8"/>
    </row>
    <row r="12" spans="5:19" x14ac:dyDescent="0.25">
      <c r="G12" s="9"/>
      <c r="H12" s="9"/>
      <c r="I12" s="9"/>
      <c r="J12" s="9"/>
      <c r="K12" s="9"/>
      <c r="L12" s="9"/>
      <c r="M12" s="9"/>
      <c r="N12" s="9"/>
      <c r="O12" s="8"/>
    </row>
    <row r="13" spans="5:19" x14ac:dyDescent="0.25">
      <c r="E13" t="s">
        <v>49</v>
      </c>
      <c r="G13" s="8">
        <v>452136</v>
      </c>
      <c r="H13" s="9">
        <v>97618</v>
      </c>
      <c r="I13" s="9">
        <v>23392</v>
      </c>
      <c r="J13" s="9">
        <v>5570</v>
      </c>
      <c r="K13" s="9">
        <v>2113</v>
      </c>
      <c r="L13" s="9">
        <v>159</v>
      </c>
      <c r="M13" s="9">
        <v>3540</v>
      </c>
      <c r="N13" s="9">
        <v>624</v>
      </c>
      <c r="O13" s="8"/>
      <c r="P13">
        <f>100*H13/G13</f>
        <v>21.59040642638498</v>
      </c>
      <c r="Q13">
        <f>100*I13/G13</f>
        <v>5.1736645611055083</v>
      </c>
      <c r="R13">
        <f>100*J13/G13</f>
        <v>1.2319302156873153</v>
      </c>
      <c r="S13" s="20">
        <f>100*K13/G13</f>
        <v>0.46733726135499054</v>
      </c>
    </row>
    <row r="14" spans="5:19" x14ac:dyDescent="0.25">
      <c r="F14" t="s">
        <v>35</v>
      </c>
      <c r="G14" s="9">
        <v>1000000</v>
      </c>
      <c r="H14" s="23">
        <f>H13*1000000/G13</f>
        <v>215904.06426384981</v>
      </c>
      <c r="I14" s="9">
        <f>I13*1000000/G13</f>
        <v>51736.645611055079</v>
      </c>
      <c r="J14" s="9">
        <f>J13*1000000/G13</f>
        <v>12319.302156873153</v>
      </c>
      <c r="K14" s="11">
        <f>K13*1000000/G13</f>
        <v>4673.3726135499055</v>
      </c>
      <c r="L14" s="9">
        <f>L13*1000000/G13</f>
        <v>351.66410106693559</v>
      </c>
      <c r="M14" s="9">
        <f>M13*1000000/G13</f>
        <v>7829.5026275280006</v>
      </c>
      <c r="N14" s="9">
        <f>N13*1000000/G13</f>
        <v>1380.1157173947661</v>
      </c>
      <c r="O14" s="8"/>
    </row>
    <row r="15" spans="5:19" x14ac:dyDescent="0.25">
      <c r="G15" s="9"/>
      <c r="H15" s="9"/>
      <c r="I15" s="9"/>
      <c r="J15" s="9"/>
      <c r="K15" s="9"/>
      <c r="L15" s="9"/>
      <c r="M15" s="9"/>
      <c r="N15" s="9"/>
      <c r="O15" s="8"/>
    </row>
    <row r="16" spans="5:19" x14ac:dyDescent="0.25">
      <c r="E16" t="s">
        <v>50</v>
      </c>
      <c r="G16" s="8">
        <v>537573</v>
      </c>
      <c r="H16" s="9">
        <v>171834</v>
      </c>
      <c r="I16" s="9">
        <v>37487</v>
      </c>
      <c r="J16" s="9">
        <v>8127</v>
      </c>
      <c r="K16" s="9">
        <v>2942</v>
      </c>
      <c r="L16" s="9">
        <v>172</v>
      </c>
      <c r="M16" s="9">
        <v>5732</v>
      </c>
      <c r="N16" s="9">
        <v>765</v>
      </c>
      <c r="O16" s="8"/>
      <c r="P16">
        <f>100*H16/G16</f>
        <v>31.964775016602395</v>
      </c>
      <c r="Q16">
        <f>100*I16/G16</f>
        <v>6.9733784992921892</v>
      </c>
      <c r="R16">
        <f>100*J16/G16</f>
        <v>1.5117946771880284</v>
      </c>
      <c r="S16" s="20">
        <f>100*K16/G16</f>
        <v>0.54727450969449731</v>
      </c>
    </row>
    <row r="17" spans="4:19" x14ac:dyDescent="0.25">
      <c r="F17" t="s">
        <v>35</v>
      </c>
      <c r="G17" s="9">
        <v>1000000</v>
      </c>
      <c r="H17" s="23">
        <f>H16*1000000/G16</f>
        <v>319647.75016602396</v>
      </c>
      <c r="I17" s="9">
        <f>I16*1000000/G16</f>
        <v>69733.784992921894</v>
      </c>
      <c r="J17" s="9">
        <f>J16*1000000/G16</f>
        <v>15117.946771880284</v>
      </c>
      <c r="K17" s="11">
        <f>K16*1000000/G16</f>
        <v>5472.7450969449728</v>
      </c>
      <c r="L17" s="9">
        <f>L16*1000000/G16</f>
        <v>319.95654543661976</v>
      </c>
      <c r="M17" s="9">
        <f>M16*1000000/G16</f>
        <v>10662.737897922701</v>
      </c>
      <c r="N17" s="9">
        <f>N16*1000000/G16</f>
        <v>1423.0625422035705</v>
      </c>
      <c r="O17" s="8"/>
    </row>
    <row r="18" spans="4:19" x14ac:dyDescent="0.25">
      <c r="G18" s="9"/>
      <c r="H18" s="9"/>
      <c r="I18" s="9"/>
      <c r="J18" s="9"/>
      <c r="K18" s="9"/>
      <c r="L18" s="9"/>
      <c r="M18" s="9"/>
      <c r="N18" s="9"/>
      <c r="O18" s="8"/>
    </row>
    <row r="19" spans="4:19" x14ac:dyDescent="0.25">
      <c r="G19" s="9"/>
      <c r="H19" s="9"/>
      <c r="I19" s="9"/>
      <c r="J19" s="9"/>
      <c r="K19" s="9"/>
      <c r="L19" s="9"/>
      <c r="M19" s="9"/>
      <c r="N19" s="9"/>
      <c r="O19" s="8"/>
    </row>
    <row r="20" spans="4:19" x14ac:dyDescent="0.25">
      <c r="E20" t="s">
        <v>51</v>
      </c>
      <c r="G20" s="8">
        <v>595888</v>
      </c>
      <c r="H20" s="9">
        <v>127215</v>
      </c>
      <c r="I20" s="9">
        <v>45152</v>
      </c>
      <c r="J20" s="9">
        <v>10394</v>
      </c>
      <c r="K20" s="9">
        <v>5010</v>
      </c>
      <c r="L20" s="9">
        <v>746</v>
      </c>
      <c r="M20" s="9">
        <v>5024</v>
      </c>
      <c r="N20" s="9">
        <v>1197</v>
      </c>
      <c r="O20" s="8"/>
      <c r="P20">
        <f>100*H20/G20</f>
        <v>21.348810514727599</v>
      </c>
      <c r="Q20">
        <f>100*I20/G20</f>
        <v>7.5772628413393122</v>
      </c>
      <c r="R20">
        <f>100*J20/G20</f>
        <v>1.7442875171173107</v>
      </c>
      <c r="S20" s="20">
        <f>100*K20/G20</f>
        <v>0.84076202239346987</v>
      </c>
    </row>
    <row r="21" spans="4:19" x14ac:dyDescent="0.25">
      <c r="F21" t="s">
        <v>35</v>
      </c>
      <c r="G21" s="9">
        <v>1000000</v>
      </c>
      <c r="H21" s="23">
        <f>H20*1000000/G20</f>
        <v>213488.10514727599</v>
      </c>
      <c r="I21" s="9">
        <f>I20*1000000/G20</f>
        <v>75772.628413393119</v>
      </c>
      <c r="J21" s="9">
        <f>J20*1000000/G20</f>
        <v>17442.875171173106</v>
      </c>
      <c r="K21" s="11">
        <f>K20*1000000/G20</f>
        <v>8407.6202239346985</v>
      </c>
      <c r="L21" s="9">
        <f>L20*1000000/G20</f>
        <v>1251.9131111886797</v>
      </c>
      <c r="M21" s="9">
        <f>M20*1000000/G20</f>
        <v>8431.1145718658536</v>
      </c>
      <c r="N21" s="9">
        <f>N20*1000000/G20</f>
        <v>2008.7667481137396</v>
      </c>
      <c r="O21" s="8"/>
    </row>
    <row r="22" spans="4:19" x14ac:dyDescent="0.25">
      <c r="G22" s="9"/>
      <c r="H22" s="9"/>
      <c r="I22" s="9"/>
      <c r="J22" s="9"/>
      <c r="K22" s="9"/>
      <c r="L22" s="9"/>
      <c r="M22" s="9"/>
      <c r="N22" s="9"/>
      <c r="O22" s="8"/>
    </row>
    <row r="23" spans="4:19" x14ac:dyDescent="0.25">
      <c r="E23" t="s">
        <v>52</v>
      </c>
      <c r="G23" s="8">
        <v>596275</v>
      </c>
      <c r="H23" s="9">
        <v>121088</v>
      </c>
      <c r="I23" s="9">
        <v>28836</v>
      </c>
      <c r="J23" s="9">
        <v>6378</v>
      </c>
      <c r="K23" s="9">
        <v>5473</v>
      </c>
      <c r="L23" s="9">
        <v>923</v>
      </c>
      <c r="M23" s="9">
        <v>3659</v>
      </c>
      <c r="N23" s="9">
        <v>422</v>
      </c>
      <c r="O23" s="8"/>
      <c r="P23">
        <f>100*H23/G23</f>
        <v>20.30740849440275</v>
      </c>
      <c r="Q23">
        <f>100*I23/G23</f>
        <v>4.8360236468072619</v>
      </c>
      <c r="R23">
        <f>100*J23/G23</f>
        <v>1.0696406859251184</v>
      </c>
      <c r="S23" s="20">
        <f>100*K23/G23</f>
        <v>0.91786507903232573</v>
      </c>
    </row>
    <row r="24" spans="4:19" x14ac:dyDescent="0.25">
      <c r="F24" t="s">
        <v>35</v>
      </c>
      <c r="G24" s="9">
        <v>1000000</v>
      </c>
      <c r="H24" s="23">
        <f>H23*1000000/G23</f>
        <v>203074.08494402751</v>
      </c>
      <c r="I24" s="9">
        <f>I23*1000000/G23</f>
        <v>48360.236468072617</v>
      </c>
      <c r="J24" s="9">
        <f>J23*1000000/G23</f>
        <v>10696.406859251185</v>
      </c>
      <c r="K24" s="11">
        <f>K23*1000000/G23</f>
        <v>9178.6507903232578</v>
      </c>
      <c r="L24" s="9">
        <f>L23*1000000/G23</f>
        <v>1547.9434824535658</v>
      </c>
      <c r="M24" s="9">
        <f>M23*1000000/G23</f>
        <v>6136.430338350593</v>
      </c>
      <c r="N24" s="9">
        <f>N23*1000000/G23</f>
        <v>707.72713932329884</v>
      </c>
      <c r="O24" s="8"/>
    </row>
    <row r="25" spans="4:19" x14ac:dyDescent="0.25">
      <c r="G25" s="9"/>
      <c r="H25" s="9"/>
      <c r="I25" s="9"/>
      <c r="J25" s="9"/>
      <c r="K25" s="9"/>
      <c r="L25" s="9"/>
      <c r="M25" s="9"/>
      <c r="N25" s="9"/>
      <c r="O25" s="8"/>
    </row>
    <row r="26" spans="4:19" x14ac:dyDescent="0.25">
      <c r="D26" t="s">
        <v>62</v>
      </c>
      <c r="E26" t="s">
        <v>53</v>
      </c>
      <c r="G26" s="8">
        <v>499565</v>
      </c>
      <c r="H26" s="9">
        <v>166321</v>
      </c>
      <c r="I26" s="9">
        <v>62350</v>
      </c>
      <c r="J26" s="9">
        <v>13071</v>
      </c>
      <c r="K26" s="9">
        <v>3546</v>
      </c>
      <c r="L26" s="9">
        <v>406</v>
      </c>
      <c r="M26" s="9">
        <v>3260</v>
      </c>
      <c r="N26" s="9">
        <v>656</v>
      </c>
      <c r="O26" s="8"/>
      <c r="P26">
        <f>100*H26/G26</f>
        <v>33.293165053596631</v>
      </c>
      <c r="Q26">
        <f>100*I26/G26</f>
        <v>12.480858346761682</v>
      </c>
      <c r="R26">
        <f>100*J26/G26</f>
        <v>2.6164763344109376</v>
      </c>
      <c r="S26" s="20">
        <f>100*K26/G26</f>
        <v>0.70981754126089702</v>
      </c>
    </row>
    <row r="27" spans="4:19" x14ac:dyDescent="0.25">
      <c r="F27" t="s">
        <v>35</v>
      </c>
      <c r="G27" s="9">
        <v>1000000</v>
      </c>
      <c r="H27" s="23">
        <f>H26*1000000/G26</f>
        <v>332931.65053596627</v>
      </c>
      <c r="I27" s="9">
        <f>I26*1000000/G26</f>
        <v>124808.58346761683</v>
      </c>
      <c r="J27" s="9">
        <f>J26*1000000/G26</f>
        <v>26164.763344109375</v>
      </c>
      <c r="K27" s="11">
        <f>K26*1000000/G26</f>
        <v>7098.17541260897</v>
      </c>
      <c r="L27" s="9">
        <f>L26*1000000/G26</f>
        <v>812.70705513797009</v>
      </c>
      <c r="M27" s="9">
        <f>M26*1000000/G26</f>
        <v>6525.6773392851783</v>
      </c>
      <c r="N27" s="9">
        <f>N26*1000000/G26</f>
        <v>1313.1424339175082</v>
      </c>
      <c r="O27" s="8"/>
    </row>
    <row r="28" spans="4:19" x14ac:dyDescent="0.25">
      <c r="G28" s="9"/>
      <c r="H28" s="9"/>
      <c r="I28" s="9"/>
      <c r="J28" s="9"/>
      <c r="K28" s="9"/>
      <c r="L28" s="9"/>
      <c r="M28" s="9"/>
      <c r="N28" s="9"/>
      <c r="O28" s="8"/>
    </row>
    <row r="29" spans="4:19" x14ac:dyDescent="0.25">
      <c r="E29" t="s">
        <v>54</v>
      </c>
      <c r="G29" s="8">
        <v>420690</v>
      </c>
      <c r="H29" s="9">
        <v>138668</v>
      </c>
      <c r="I29" s="9">
        <v>38315</v>
      </c>
      <c r="J29" s="9">
        <v>10399</v>
      </c>
      <c r="K29" s="9">
        <v>2054</v>
      </c>
      <c r="L29" s="9">
        <v>120</v>
      </c>
      <c r="M29" s="9">
        <v>3676</v>
      </c>
      <c r="N29" s="9">
        <v>133</v>
      </c>
      <c r="O29" s="8"/>
      <c r="P29">
        <f>100*H29/G29</f>
        <v>32.962038555706101</v>
      </c>
      <c r="Q29">
        <f>100*I29/G29</f>
        <v>9.1076564691340423</v>
      </c>
      <c r="R29">
        <f>100*J29/G29</f>
        <v>2.4718914164824457</v>
      </c>
      <c r="S29" s="20">
        <f>100*K29/G29</f>
        <v>0.48824550143811357</v>
      </c>
    </row>
    <row r="30" spans="4:19" x14ac:dyDescent="0.25">
      <c r="F30" t="s">
        <v>35</v>
      </c>
      <c r="G30" s="9">
        <v>1000000</v>
      </c>
      <c r="H30" s="23">
        <f>H29*1000000/G29</f>
        <v>329620.385557061</v>
      </c>
      <c r="I30" s="9">
        <f>I29*1000000/G29</f>
        <v>91076.56469134042</v>
      </c>
      <c r="J30" s="9">
        <f>J29*1000000/G29</f>
        <v>24718.914164824455</v>
      </c>
      <c r="K30" s="11">
        <f>K29*1000000/G29</f>
        <v>4882.4550143811357</v>
      </c>
      <c r="L30" s="9">
        <f>L29*1000000/G29</f>
        <v>285.24566783141984</v>
      </c>
      <c r="M30" s="9">
        <f>M29*1000000/G29</f>
        <v>8738.0256245691598</v>
      </c>
      <c r="N30" s="9">
        <f>N29*1000000/G29</f>
        <v>316.14728184649027</v>
      </c>
      <c r="O30" s="8"/>
    </row>
    <row r="31" spans="4:19" x14ac:dyDescent="0.25">
      <c r="G31" s="9"/>
      <c r="H31" s="9"/>
      <c r="I31" s="9"/>
      <c r="J31" s="9"/>
      <c r="K31" s="9"/>
      <c r="L31" s="9"/>
      <c r="M31" s="9"/>
      <c r="N31" s="9"/>
      <c r="O31" s="8"/>
    </row>
    <row r="33" spans="5:19" x14ac:dyDescent="0.25">
      <c r="E33" t="s">
        <v>55</v>
      </c>
      <c r="G33" s="8">
        <v>185824</v>
      </c>
      <c r="H33" s="9">
        <v>63001</v>
      </c>
      <c r="I33" s="9">
        <v>15508</v>
      </c>
      <c r="J33" s="9">
        <v>4304</v>
      </c>
      <c r="K33" s="9">
        <v>1219</v>
      </c>
      <c r="L33" s="9">
        <v>54</v>
      </c>
      <c r="M33" s="9">
        <v>1077</v>
      </c>
      <c r="N33" s="9">
        <v>16</v>
      </c>
      <c r="O33" s="8"/>
      <c r="P33">
        <f>100*H33/G33</f>
        <v>33.903586189082141</v>
      </c>
      <c r="Q33">
        <f>100*I33/G33</f>
        <v>8.3455312553814363</v>
      </c>
      <c r="R33">
        <f>100*J33/G33</f>
        <v>2.3161701394868262</v>
      </c>
      <c r="S33" s="20">
        <f>100*K33/G33</f>
        <v>0.65599707249870842</v>
      </c>
    </row>
    <row r="34" spans="5:19" x14ac:dyDescent="0.25">
      <c r="F34" t="s">
        <v>35</v>
      </c>
      <c r="G34" s="9">
        <v>1000000</v>
      </c>
      <c r="H34" s="23">
        <f>H33*1000000/G33</f>
        <v>339035.86189082143</v>
      </c>
      <c r="I34" s="9">
        <f>I33*1000000/G33</f>
        <v>83455.312553814365</v>
      </c>
      <c r="J34" s="9">
        <f>J33*1000000/G33</f>
        <v>23161.701394868262</v>
      </c>
      <c r="K34" s="11">
        <f>K33*1000000/G33</f>
        <v>6559.9707249870844</v>
      </c>
      <c r="L34" s="9">
        <f>L33*1000000/G33</f>
        <v>290.59755467539179</v>
      </c>
      <c r="M34" s="9">
        <f>M33*1000000/G33</f>
        <v>5795.8067849147583</v>
      </c>
      <c r="N34" s="9">
        <f>N33*1000000/G33</f>
        <v>86.102979163079041</v>
      </c>
      <c r="O34" s="8"/>
    </row>
    <row r="43" spans="5:19" x14ac:dyDescent="0.25">
      <c r="R43" t="s">
        <v>34</v>
      </c>
      <c r="S43" s="20" t="s">
        <v>60</v>
      </c>
    </row>
    <row r="44" spans="5:19" x14ac:dyDescent="0.25">
      <c r="P44" t="s">
        <v>47</v>
      </c>
      <c r="R44">
        <v>1.3649336145923812</v>
      </c>
      <c r="S44" s="20">
        <v>0.34547841249730604</v>
      </c>
    </row>
    <row r="45" spans="5:19" x14ac:dyDescent="0.25">
      <c r="P45" t="s">
        <v>48</v>
      </c>
      <c r="R45">
        <v>1.5146327140006925</v>
      </c>
      <c r="S45" s="20">
        <v>0.45297426960768372</v>
      </c>
    </row>
    <row r="46" spans="5:19" x14ac:dyDescent="0.25">
      <c r="P46" t="s">
        <v>49</v>
      </c>
      <c r="R46">
        <v>1.2319302156873153</v>
      </c>
      <c r="S46" s="20">
        <v>0.46733726135499054</v>
      </c>
    </row>
    <row r="47" spans="5:19" x14ac:dyDescent="0.25">
      <c r="P47" t="s">
        <v>50</v>
      </c>
      <c r="R47">
        <v>1.5117946771880284</v>
      </c>
      <c r="S47" s="20">
        <v>0.54727450969449731</v>
      </c>
    </row>
    <row r="49" spans="16:19" x14ac:dyDescent="0.25">
      <c r="P49" t="s">
        <v>51</v>
      </c>
      <c r="R49">
        <v>1.7442875171173107</v>
      </c>
      <c r="S49" s="20">
        <v>0.84076202239346987</v>
      </c>
    </row>
    <row r="50" spans="16:19" x14ac:dyDescent="0.25">
      <c r="P50" t="s">
        <v>52</v>
      </c>
      <c r="R50">
        <v>1.0696406859251184</v>
      </c>
      <c r="S50" s="20">
        <v>0.91786507903232573</v>
      </c>
    </row>
    <row r="51" spans="16:19" x14ac:dyDescent="0.25">
      <c r="P51" t="s">
        <v>53</v>
      </c>
      <c r="R51">
        <v>2.6164763344109376</v>
      </c>
      <c r="S51" s="20">
        <v>0.70981754126089702</v>
      </c>
    </row>
    <row r="52" spans="16:19" x14ac:dyDescent="0.25">
      <c r="P52" t="s">
        <v>54</v>
      </c>
      <c r="R52">
        <v>2.4718914164824457</v>
      </c>
      <c r="S52" s="20">
        <v>0.48824550143811357</v>
      </c>
    </row>
    <row r="53" spans="16:19" x14ac:dyDescent="0.25">
      <c r="P53" t="s">
        <v>55</v>
      </c>
      <c r="R53">
        <v>2.3161701394868262</v>
      </c>
      <c r="S53" s="20">
        <v>0.65599707249870842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F374B-9877-45A3-A667-0FE59D08531E}">
  <dimension ref="B3:O35"/>
  <sheetViews>
    <sheetView tabSelected="1" topLeftCell="B1" workbookViewId="0">
      <selection activeCell="I38" sqref="I38"/>
    </sheetView>
  </sheetViews>
  <sheetFormatPr defaultRowHeight="15" x14ac:dyDescent="0.25"/>
  <cols>
    <col min="2" max="2" width="14.42578125" customWidth="1"/>
    <col min="3" max="3" width="11.5703125" bestFit="1" customWidth="1"/>
    <col min="4" max="4" width="10.5703125" bestFit="1" customWidth="1"/>
    <col min="5" max="6" width="11.5703125" bestFit="1" customWidth="1"/>
    <col min="7" max="7" width="10.85546875" bestFit="1" customWidth="1"/>
    <col min="8" max="8" width="12.85546875" bestFit="1" customWidth="1"/>
    <col min="9" max="9" width="7.7109375" bestFit="1" customWidth="1"/>
    <col min="10" max="10" width="8" bestFit="1" customWidth="1"/>
    <col min="11" max="11" width="12.5703125" bestFit="1" customWidth="1"/>
    <col min="13" max="13" width="13.5703125" bestFit="1" customWidth="1"/>
    <col min="14" max="14" width="12" bestFit="1" customWidth="1"/>
    <col min="15" max="15" width="12.85546875" bestFit="1" customWidth="1"/>
  </cols>
  <sheetData>
    <row r="3" spans="2:15" x14ac:dyDescent="0.25">
      <c r="M3" s="7" t="s">
        <v>27</v>
      </c>
      <c r="N3" s="7"/>
      <c r="O3" s="7"/>
    </row>
    <row r="5" spans="2:15" x14ac:dyDescent="0.25">
      <c r="D5" t="s">
        <v>28</v>
      </c>
      <c r="E5" t="s">
        <v>29</v>
      </c>
      <c r="F5" t="s">
        <v>44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  <c r="M5" t="s">
        <v>29</v>
      </c>
      <c r="N5" t="s">
        <v>30</v>
      </c>
      <c r="O5" s="13" t="s">
        <v>31</v>
      </c>
    </row>
    <row r="6" spans="2:15" x14ac:dyDescent="0.25">
      <c r="B6" t="s">
        <v>36</v>
      </c>
      <c r="D6" s="8">
        <v>778243</v>
      </c>
      <c r="E6" s="9">
        <v>91112</v>
      </c>
      <c r="F6" s="9">
        <v>27467</v>
      </c>
      <c r="G6" s="9">
        <v>23198</v>
      </c>
      <c r="H6" s="9">
        <v>3278</v>
      </c>
      <c r="I6" s="9"/>
      <c r="J6" s="9">
        <v>2726</v>
      </c>
      <c r="K6" s="9">
        <v>7971</v>
      </c>
      <c r="L6" s="8"/>
      <c r="M6" s="3">
        <f>100*E6/D6</f>
        <v>11.707397303926923</v>
      </c>
      <c r="N6" s="3">
        <f>100*G6/D6</f>
        <v>2.9808170455757392</v>
      </c>
      <c r="O6" s="14">
        <f>100*H6/D6</f>
        <v>0.42120520197419059</v>
      </c>
    </row>
    <row r="7" spans="2:15" x14ac:dyDescent="0.25">
      <c r="C7" t="s">
        <v>35</v>
      </c>
      <c r="D7" s="9">
        <v>1000000</v>
      </c>
      <c r="E7" s="12">
        <f>E6*1000000/D6</f>
        <v>117073.97303926923</v>
      </c>
      <c r="F7" s="12">
        <f>F6*1000000/E6</f>
        <v>301464.13205724821</v>
      </c>
      <c r="G7" s="9">
        <f>G6*1000000/D6</f>
        <v>29808.17045575739</v>
      </c>
      <c r="H7" s="11">
        <f>H6*1000000/D6</f>
        <v>4212.0520197419055</v>
      </c>
      <c r="I7" s="9">
        <f>I6*1000000/D6</f>
        <v>0</v>
      </c>
      <c r="J7" s="9">
        <f>J6*1000000/D6</f>
        <v>3502.7619907920789</v>
      </c>
      <c r="K7" s="9">
        <f>K6*1000000/D6</f>
        <v>10242.302211520053</v>
      </c>
      <c r="L7" s="8"/>
      <c r="O7" s="13"/>
    </row>
    <row r="8" spans="2:15" x14ac:dyDescent="0.25">
      <c r="D8" s="9"/>
      <c r="E8" s="9"/>
      <c r="F8" s="9"/>
      <c r="G8" s="9"/>
      <c r="H8" s="9"/>
      <c r="I8" s="9"/>
      <c r="J8" s="9"/>
      <c r="K8" s="9"/>
      <c r="L8" s="8"/>
      <c r="O8" s="13"/>
    </row>
    <row r="9" spans="2:15" x14ac:dyDescent="0.25">
      <c r="B9" t="s">
        <v>37</v>
      </c>
      <c r="D9" s="8">
        <v>826487</v>
      </c>
      <c r="E9" s="9">
        <v>100413</v>
      </c>
      <c r="F9" s="9">
        <v>26502</v>
      </c>
      <c r="G9" s="9">
        <v>19858</v>
      </c>
      <c r="H9" s="9">
        <v>4345</v>
      </c>
      <c r="I9" s="9"/>
      <c r="J9" s="9">
        <v>3645</v>
      </c>
      <c r="K9" s="9">
        <v>5713</v>
      </c>
      <c r="L9" s="8"/>
      <c r="M9" s="3">
        <f>100*E9/D9</f>
        <v>12.149374400323296</v>
      </c>
      <c r="N9" s="3">
        <f>100*G9/D9</f>
        <v>2.4026996189897725</v>
      </c>
      <c r="O9" s="14">
        <f>100*H9/D9</f>
        <v>0.52571909782005044</v>
      </c>
    </row>
    <row r="10" spans="2:15" x14ac:dyDescent="0.25">
      <c r="C10" t="s">
        <v>35</v>
      </c>
      <c r="D10" s="9">
        <v>1000000</v>
      </c>
      <c r="E10" s="10">
        <f>E9*1000000/D9</f>
        <v>121493.74400323296</v>
      </c>
      <c r="F10" s="10"/>
      <c r="G10" s="9">
        <f>G9*1000000/D9</f>
        <v>24026.996189897724</v>
      </c>
      <c r="H10" s="11">
        <f>H9*1000000/D9</f>
        <v>5257.1909782005041</v>
      </c>
      <c r="I10" s="9">
        <f>I9*1000000/D9</f>
        <v>0</v>
      </c>
      <c r="J10" s="9">
        <f>J9*1000000/D9</f>
        <v>4410.2327078344852</v>
      </c>
      <c r="K10" s="9">
        <f>K9*1000000/D9</f>
        <v>6912.3894265729532</v>
      </c>
      <c r="L10" s="8"/>
      <c r="O10" s="13"/>
    </row>
    <row r="11" spans="2:15" x14ac:dyDescent="0.25">
      <c r="D11" s="9"/>
      <c r="E11" s="9"/>
      <c r="F11" s="9"/>
      <c r="G11" s="9"/>
      <c r="H11" s="9"/>
      <c r="I11" s="9"/>
      <c r="J11" s="9"/>
      <c r="K11" s="9"/>
      <c r="L11" s="8"/>
      <c r="O11" s="13"/>
    </row>
    <row r="12" spans="2:15" x14ac:dyDescent="0.25">
      <c r="B12" t="s">
        <v>38</v>
      </c>
      <c r="D12" s="8">
        <v>866941</v>
      </c>
      <c r="E12" s="9">
        <v>109530</v>
      </c>
      <c r="F12" s="9">
        <v>35948</v>
      </c>
      <c r="G12" s="9">
        <v>29694</v>
      </c>
      <c r="H12" s="9">
        <v>5192</v>
      </c>
      <c r="I12" s="9"/>
      <c r="J12" s="9">
        <v>4594</v>
      </c>
      <c r="K12" s="9">
        <v>7180</v>
      </c>
      <c r="L12" s="8"/>
      <c r="M12" s="3">
        <f>100*E12/D12</f>
        <v>12.634077751542492</v>
      </c>
      <c r="N12" s="3">
        <f>100*G12/D12</f>
        <v>3.4251465786022348</v>
      </c>
      <c r="O12" s="14">
        <f>100*H12/D12</f>
        <v>0.59888735219582412</v>
      </c>
    </row>
    <row r="13" spans="2:15" x14ac:dyDescent="0.25">
      <c r="C13" t="s">
        <v>35</v>
      </c>
      <c r="D13" s="9">
        <v>1000000</v>
      </c>
      <c r="E13" s="10">
        <f>E12*1000000/D12</f>
        <v>126340.77751542492</v>
      </c>
      <c r="F13" s="10"/>
      <c r="G13" s="9">
        <f>G12*1000000/D12</f>
        <v>34251.465786022345</v>
      </c>
      <c r="H13" s="11">
        <f>H12*1000000/D12</f>
        <v>5988.8735219582413</v>
      </c>
      <c r="I13" s="9">
        <f>I12*1000000/D12</f>
        <v>0</v>
      </c>
      <c r="J13" s="9">
        <f>J12*1000000/D12</f>
        <v>5299.0918643829282</v>
      </c>
      <c r="K13" s="9">
        <f>K12*1000000/D12</f>
        <v>8281.9938150347025</v>
      </c>
      <c r="L13" s="8"/>
      <c r="O13" s="13"/>
    </row>
    <row r="14" spans="2:15" x14ac:dyDescent="0.25">
      <c r="D14" s="9"/>
      <c r="E14" s="9"/>
      <c r="F14" s="9"/>
      <c r="G14" s="9"/>
      <c r="H14" s="9"/>
      <c r="I14" s="9"/>
      <c r="J14" s="9"/>
      <c r="K14" s="9"/>
      <c r="L14" s="8"/>
      <c r="O14" s="13"/>
    </row>
    <row r="15" spans="2:15" x14ac:dyDescent="0.25">
      <c r="B15" t="s">
        <v>39</v>
      </c>
      <c r="D15" s="8">
        <v>927934</v>
      </c>
      <c r="E15" s="9">
        <v>91262</v>
      </c>
      <c r="F15" s="9">
        <v>30609</v>
      </c>
      <c r="G15" s="9">
        <v>27981</v>
      </c>
      <c r="H15" s="9">
        <v>4465</v>
      </c>
      <c r="I15" s="9"/>
      <c r="J15" s="9">
        <v>3806</v>
      </c>
      <c r="K15" s="9">
        <v>9806</v>
      </c>
      <c r="L15" s="8"/>
      <c r="M15" s="3">
        <f>100*E15/D15</f>
        <v>9.8349667109945322</v>
      </c>
      <c r="N15" s="3">
        <f>100*G15/D15</f>
        <v>3.0154084234439087</v>
      </c>
      <c r="O15" s="14">
        <f>100*H15/D15</f>
        <v>0.48117646298120342</v>
      </c>
    </row>
    <row r="16" spans="2:15" x14ac:dyDescent="0.25">
      <c r="C16" t="s">
        <v>35</v>
      </c>
      <c r="D16" s="9">
        <v>1000000</v>
      </c>
      <c r="E16" s="10">
        <f>E15*1000000/D15</f>
        <v>98349.667109945323</v>
      </c>
      <c r="F16" s="10"/>
      <c r="G16" s="9">
        <f>G15*1000000/D15</f>
        <v>30154.084234439088</v>
      </c>
      <c r="H16" s="11">
        <f>H15*1000000/D15</f>
        <v>4811.7646298120344</v>
      </c>
      <c r="I16" s="9">
        <f>I15*1000000/D15</f>
        <v>0</v>
      </c>
      <c r="J16" s="9">
        <f>J15*1000000/D15</f>
        <v>4101.5848109887129</v>
      </c>
      <c r="K16" s="9">
        <f>K15*1000000/D15</f>
        <v>10567.561917119105</v>
      </c>
      <c r="L16" s="8"/>
      <c r="O16" s="13"/>
    </row>
    <row r="17" spans="2:15" x14ac:dyDescent="0.25">
      <c r="D17" s="9"/>
      <c r="E17" s="9"/>
      <c r="F17" s="9"/>
      <c r="G17" s="9"/>
      <c r="H17" s="9"/>
      <c r="I17" s="9"/>
      <c r="J17" s="9"/>
      <c r="K17" s="9"/>
      <c r="L17" s="8"/>
      <c r="O17" s="13"/>
    </row>
    <row r="18" spans="2:15" x14ac:dyDescent="0.25">
      <c r="D18" s="9"/>
      <c r="E18" s="9"/>
      <c r="F18" s="9"/>
      <c r="G18" s="9"/>
      <c r="H18" s="9"/>
      <c r="I18" s="9"/>
      <c r="J18" s="9"/>
      <c r="K18" s="9"/>
      <c r="L18" s="8"/>
      <c r="O18" s="13"/>
    </row>
    <row r="19" spans="2:15" x14ac:dyDescent="0.25">
      <c r="B19" t="s">
        <v>40</v>
      </c>
      <c r="D19" s="8">
        <v>903414</v>
      </c>
      <c r="E19" s="9">
        <v>92065</v>
      </c>
      <c r="F19" s="9">
        <v>39770</v>
      </c>
      <c r="G19" s="9">
        <v>31612</v>
      </c>
      <c r="H19" s="9">
        <v>6829</v>
      </c>
      <c r="I19" s="9"/>
      <c r="J19" s="9">
        <v>5793</v>
      </c>
      <c r="K19" s="9">
        <v>10529</v>
      </c>
      <c r="L19" s="8"/>
      <c r="M19" s="3">
        <f>100*E19/D19</f>
        <v>10.190787390941473</v>
      </c>
      <c r="N19" s="3">
        <f>100*G19/D19</f>
        <v>3.4991709227441681</v>
      </c>
      <c r="O19" s="14">
        <f>100*H19/D19</f>
        <v>0.75591035782044558</v>
      </c>
    </row>
    <row r="20" spans="2:15" x14ac:dyDescent="0.25">
      <c r="C20" t="s">
        <v>35</v>
      </c>
      <c r="D20" s="9">
        <v>1000000</v>
      </c>
      <c r="E20" s="10">
        <f>E19*1000000/D19</f>
        <v>101907.87390941473</v>
      </c>
      <c r="F20" s="10"/>
      <c r="G20" s="9">
        <f>G19*1000000/D19</f>
        <v>34991.709227441679</v>
      </c>
      <c r="H20" s="11">
        <f>H19*1000000/D19</f>
        <v>7559.1035782044555</v>
      </c>
      <c r="I20" s="9">
        <f>I19*1000000/D19</f>
        <v>0</v>
      </c>
      <c r="J20" s="9">
        <f>J19*1000000/D19</f>
        <v>6412.3425140633199</v>
      </c>
      <c r="K20" s="9">
        <f>K19*1000000/D19</f>
        <v>11654.678807279941</v>
      </c>
      <c r="L20" s="8"/>
      <c r="O20" s="13"/>
    </row>
    <row r="21" spans="2:15" x14ac:dyDescent="0.25">
      <c r="D21" s="9"/>
      <c r="E21" s="9"/>
      <c r="F21" s="9"/>
      <c r="G21" s="9"/>
      <c r="H21" s="9"/>
      <c r="I21" s="9"/>
      <c r="J21" s="9"/>
      <c r="K21" s="9"/>
      <c r="L21" s="8"/>
      <c r="O21" s="13"/>
    </row>
    <row r="22" spans="2:15" x14ac:dyDescent="0.25">
      <c r="B22" t="s">
        <v>41</v>
      </c>
      <c r="D22" s="8">
        <v>893021</v>
      </c>
      <c r="E22" s="9">
        <v>80879</v>
      </c>
      <c r="F22" s="9">
        <v>31709</v>
      </c>
      <c r="G22" s="9">
        <v>25962</v>
      </c>
      <c r="H22" s="9">
        <v>7519</v>
      </c>
      <c r="I22" s="9"/>
      <c r="J22" s="9">
        <v>6759</v>
      </c>
      <c r="K22" s="9">
        <v>6808</v>
      </c>
      <c r="L22" s="8"/>
      <c r="M22" s="3">
        <f>100*E22/D22</f>
        <v>9.0567858986518797</v>
      </c>
      <c r="N22" s="3">
        <f>100*G22/D22</f>
        <v>2.9072104687347777</v>
      </c>
      <c r="O22" s="14">
        <f>100*H22/D22</f>
        <v>0.84197348102676195</v>
      </c>
    </row>
    <row r="23" spans="2:15" x14ac:dyDescent="0.25">
      <c r="C23" t="s">
        <v>35</v>
      </c>
      <c r="D23" s="9">
        <v>1000000</v>
      </c>
      <c r="E23" s="10">
        <f>E22*1000000/D22</f>
        <v>90567.858986518797</v>
      </c>
      <c r="F23" s="10"/>
      <c r="G23" s="9">
        <f>G22*1000000/D22</f>
        <v>29072.104687347779</v>
      </c>
      <c r="H23" s="11">
        <f>H22*1000000/D22</f>
        <v>8419.7348102676206</v>
      </c>
      <c r="I23" s="9">
        <f>I22*1000000/D22</f>
        <v>0</v>
      </c>
      <c r="J23" s="9">
        <f>J22*1000000/D22</f>
        <v>7568.6909938288127</v>
      </c>
      <c r="K23" s="9">
        <f>K22*1000000/D22</f>
        <v>7623.5609240992089</v>
      </c>
      <c r="L23" s="8"/>
      <c r="O23" s="13"/>
    </row>
    <row r="24" spans="2:15" x14ac:dyDescent="0.25">
      <c r="D24" s="9"/>
      <c r="E24" s="9"/>
      <c r="F24" s="9"/>
      <c r="G24" s="9"/>
      <c r="H24" s="9"/>
      <c r="I24" s="9"/>
      <c r="J24" s="9"/>
      <c r="K24" s="9"/>
      <c r="L24" s="8"/>
      <c r="O24" s="13"/>
    </row>
    <row r="25" spans="2:15" x14ac:dyDescent="0.25">
      <c r="B25" t="s">
        <v>42</v>
      </c>
      <c r="D25" s="8">
        <v>894291</v>
      </c>
      <c r="E25" s="9">
        <v>89646</v>
      </c>
      <c r="F25" s="9">
        <v>34223</v>
      </c>
      <c r="G25" s="9">
        <v>26333</v>
      </c>
      <c r="H25" s="9">
        <v>7339</v>
      </c>
      <c r="I25" s="9"/>
      <c r="J25" s="9">
        <v>6657</v>
      </c>
      <c r="K25" s="9">
        <v>6750</v>
      </c>
      <c r="L25" s="8"/>
      <c r="M25" s="3">
        <f>100*E25/D25</f>
        <v>10.024253850256796</v>
      </c>
      <c r="N25" s="3">
        <f>100*G25/D25</f>
        <v>2.9445672605449458</v>
      </c>
      <c r="O25" s="14">
        <f>100*H25/D25</f>
        <v>0.82065010158885643</v>
      </c>
    </row>
    <row r="26" spans="2:15" x14ac:dyDescent="0.25">
      <c r="C26" t="s">
        <v>35</v>
      </c>
      <c r="D26" s="9">
        <v>1000000</v>
      </c>
      <c r="E26" s="10">
        <f>E25*1000000/D25</f>
        <v>100242.53850256796</v>
      </c>
      <c r="F26" s="10"/>
      <c r="G26" s="9">
        <f>G25*1000000/D25</f>
        <v>29445.672605449457</v>
      </c>
      <c r="H26" s="11">
        <f>H25*1000000/D25</f>
        <v>8206.5010158885634</v>
      </c>
      <c r="I26" s="9">
        <f>I25*1000000/D25</f>
        <v>0</v>
      </c>
      <c r="J26" s="9">
        <f>J25*1000000/D25</f>
        <v>7443.8857150524827</v>
      </c>
      <c r="K26" s="9">
        <f>K25*1000000/D25</f>
        <v>7547.8787106210393</v>
      </c>
      <c r="L26" s="8"/>
      <c r="O26" s="13"/>
    </row>
    <row r="27" spans="2:15" x14ac:dyDescent="0.25">
      <c r="D27" s="9"/>
      <c r="E27" s="9"/>
      <c r="F27" s="9"/>
      <c r="G27" s="9"/>
      <c r="H27" s="9"/>
      <c r="I27" s="9"/>
      <c r="J27" s="9"/>
      <c r="K27" s="9"/>
      <c r="L27" s="8"/>
      <c r="O27" s="13"/>
    </row>
    <row r="28" spans="2:15" x14ac:dyDescent="0.25">
      <c r="B28" t="s">
        <v>43</v>
      </c>
      <c r="D28" s="8">
        <v>878409</v>
      </c>
      <c r="E28" s="9">
        <v>56305</v>
      </c>
      <c r="F28" s="9">
        <v>24276</v>
      </c>
      <c r="G28" s="9">
        <v>19414</v>
      </c>
      <c r="H28" s="9">
        <v>6018</v>
      </c>
      <c r="I28" s="9"/>
      <c r="J28" s="9">
        <v>5437</v>
      </c>
      <c r="K28" s="9">
        <v>5456</v>
      </c>
      <c r="L28" s="8"/>
      <c r="M28" s="3">
        <f>100*E28/D28</f>
        <v>6.4098842338819386</v>
      </c>
      <c r="N28" s="3">
        <f>100*G28/D28</f>
        <v>2.2101321821611575</v>
      </c>
      <c r="O28" s="14">
        <f>100*H28/D28</f>
        <v>0.68510227012701375</v>
      </c>
    </row>
    <row r="29" spans="2:15" x14ac:dyDescent="0.25">
      <c r="C29" t="s">
        <v>35</v>
      </c>
      <c r="D29" s="9">
        <v>1000000</v>
      </c>
      <c r="E29" s="10">
        <f>E28*1000000/D28</f>
        <v>64098.842338819391</v>
      </c>
      <c r="F29" s="10"/>
      <c r="G29" s="9">
        <f>G28*1000000/D28</f>
        <v>22101.321821611571</v>
      </c>
      <c r="H29" s="11">
        <f>H28*1000000/D28</f>
        <v>6851.0227012701371</v>
      </c>
      <c r="I29" s="9">
        <f>I28*1000000/D28</f>
        <v>0</v>
      </c>
      <c r="J29" s="9">
        <f>J28*1000000/D28</f>
        <v>6189.599605650671</v>
      </c>
      <c r="K29" s="9">
        <f>K28*1000000/D28</f>
        <v>6211.229620825834</v>
      </c>
      <c r="L29" s="8"/>
    </row>
    <row r="30" spans="2:15" x14ac:dyDescent="0.25">
      <c r="D30" s="9"/>
      <c r="E30" s="9"/>
      <c r="F30" s="9"/>
      <c r="G30" s="9"/>
      <c r="H30" s="9"/>
      <c r="I30" s="9"/>
      <c r="J30" s="9"/>
      <c r="K30" s="9"/>
      <c r="L30" s="8"/>
      <c r="O30" s="13" t="s">
        <v>31</v>
      </c>
    </row>
    <row r="32" spans="2:15" x14ac:dyDescent="0.25">
      <c r="D32" s="8"/>
      <c r="E32" s="9"/>
      <c r="F32" s="9"/>
      <c r="G32" s="9"/>
      <c r="H32" s="9"/>
      <c r="I32" s="9"/>
      <c r="J32" s="9"/>
      <c r="K32" s="9"/>
      <c r="L32" s="8"/>
      <c r="O32" s="14">
        <v>0.42120520197419059</v>
      </c>
    </row>
    <row r="33" spans="15:15" x14ac:dyDescent="0.25">
      <c r="O33" s="14">
        <v>0.52571909782005044</v>
      </c>
    </row>
    <row r="34" spans="15:15" x14ac:dyDescent="0.25">
      <c r="O34" s="14">
        <v>0.59888735219582412</v>
      </c>
    </row>
    <row r="35" spans="15:15" x14ac:dyDescent="0.25">
      <c r="O35" s="14">
        <v>0.48117646298120342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DEADC-3A05-41E4-8311-0D53D63477A9}">
  <dimension ref="F12:P26"/>
  <sheetViews>
    <sheetView topLeftCell="A10" workbookViewId="0">
      <selection activeCell="E52" sqref="E52"/>
    </sheetView>
  </sheetViews>
  <sheetFormatPr defaultRowHeight="15" x14ac:dyDescent="0.25"/>
  <cols>
    <col min="6" max="6" width="10.7109375" bestFit="1" customWidth="1"/>
    <col min="12" max="12" width="10.7109375" bestFit="1" customWidth="1"/>
  </cols>
  <sheetData>
    <row r="12" spans="6:16" x14ac:dyDescent="0.25">
      <c r="H12" s="15" t="s">
        <v>56</v>
      </c>
      <c r="I12" s="15"/>
      <c r="J12" s="15"/>
      <c r="N12" s="15" t="s">
        <v>56</v>
      </c>
    </row>
    <row r="13" spans="6:16" x14ac:dyDescent="0.25">
      <c r="F13" s="17">
        <v>45187</v>
      </c>
      <c r="H13" s="16" t="s">
        <v>31</v>
      </c>
      <c r="I13" s="16"/>
      <c r="J13" s="16"/>
      <c r="L13" s="17">
        <v>45061</v>
      </c>
      <c r="N13" s="16" t="s">
        <v>31</v>
      </c>
      <c r="O13" s="16"/>
      <c r="P13" s="16"/>
    </row>
    <row r="14" spans="6:16" x14ac:dyDescent="0.25">
      <c r="H14" t="s">
        <v>45</v>
      </c>
    </row>
    <row r="15" spans="6:16" x14ac:dyDescent="0.25">
      <c r="F15" t="s">
        <v>36</v>
      </c>
      <c r="H15">
        <v>0.42120520197419059</v>
      </c>
      <c r="L15" t="s">
        <v>47</v>
      </c>
      <c r="N15">
        <v>0.34547841249730604</v>
      </c>
    </row>
    <row r="16" spans="6:16" x14ac:dyDescent="0.25">
      <c r="F16" t="s">
        <v>37</v>
      </c>
      <c r="H16">
        <v>0.52571909782005044</v>
      </c>
      <c r="L16" t="s">
        <v>48</v>
      </c>
      <c r="N16">
        <v>0.45297426960768372</v>
      </c>
    </row>
    <row r="17" spans="6:14" x14ac:dyDescent="0.25">
      <c r="F17" t="s">
        <v>38</v>
      </c>
      <c r="H17">
        <v>0.59888735219582412</v>
      </c>
      <c r="L17" t="s">
        <v>49</v>
      </c>
      <c r="N17">
        <v>0.46733726135499054</v>
      </c>
    </row>
    <row r="18" spans="6:14" x14ac:dyDescent="0.25">
      <c r="F18" t="s">
        <v>39</v>
      </c>
      <c r="H18">
        <v>0.48117646298120342</v>
      </c>
      <c r="L18" t="s">
        <v>50</v>
      </c>
      <c r="N18">
        <v>0.54727450969449731</v>
      </c>
    </row>
    <row r="20" spans="6:14" x14ac:dyDescent="0.25">
      <c r="F20" t="s">
        <v>40</v>
      </c>
      <c r="H20" t="s">
        <v>46</v>
      </c>
      <c r="L20" t="s">
        <v>51</v>
      </c>
      <c r="N20">
        <v>0.84076202239346987</v>
      </c>
    </row>
    <row r="21" spans="6:14" x14ac:dyDescent="0.25">
      <c r="F21" t="s">
        <v>41</v>
      </c>
      <c r="H21">
        <v>0.75591035782044558</v>
      </c>
      <c r="L21" t="s">
        <v>52</v>
      </c>
      <c r="N21">
        <v>0.91786507903232573</v>
      </c>
    </row>
    <row r="22" spans="6:14" x14ac:dyDescent="0.25">
      <c r="F22" t="s">
        <v>42</v>
      </c>
      <c r="H22">
        <v>0.84197348102676195</v>
      </c>
      <c r="L22" t="s">
        <v>53</v>
      </c>
      <c r="N22">
        <v>0.70981754126089702</v>
      </c>
    </row>
    <row r="23" spans="6:14" x14ac:dyDescent="0.25">
      <c r="F23" t="s">
        <v>43</v>
      </c>
      <c r="H23">
        <v>0.82065010158885643</v>
      </c>
      <c r="L23" t="s">
        <v>54</v>
      </c>
      <c r="N23">
        <v>0.48824550143811357</v>
      </c>
    </row>
    <row r="24" spans="6:14" x14ac:dyDescent="0.25">
      <c r="H24">
        <v>0.68510227012701375</v>
      </c>
      <c r="L24" t="s">
        <v>55</v>
      </c>
      <c r="N24">
        <v>0.65599707249870842</v>
      </c>
    </row>
    <row r="26" spans="6:14" ht="26.2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2023-05-15 30</vt:lpstr>
      <vt:lpstr>2023-09-18</vt:lpstr>
      <vt:lpstr>Combine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He</dc:creator>
  <cp:lastModifiedBy>Ruth Ganss</cp:lastModifiedBy>
  <dcterms:created xsi:type="dcterms:W3CDTF">2015-06-05T18:17:20Z</dcterms:created>
  <dcterms:modified xsi:type="dcterms:W3CDTF">2025-01-30T06:04:18Z</dcterms:modified>
</cp:coreProperties>
</file>